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32367E84-D76F-48CB-B568-3568D6AE0E64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Аналіз ресурсів" sheetId="1" r:id="rId1"/>
    <sheet name="Депозитний договір" sheetId="2" r:id="rId2"/>
    <sheet name="Алгоритм АБС" sheetId="3" r:id="rId3"/>
  </sheets>
  <calcPr calcId="181029"/>
</workbook>
</file>

<file path=xl/calcChain.xml><?xml version="1.0" encoding="utf-8"?>
<calcChain xmlns="http://schemas.openxmlformats.org/spreadsheetml/2006/main">
  <c r="F6" i="1" l="1"/>
  <c r="E6" i="1"/>
  <c r="G6" i="1" s="1"/>
  <c r="D6" i="1"/>
  <c r="F5" i="1"/>
  <c r="E5" i="1"/>
  <c r="G5" i="1" s="1"/>
  <c r="D5" i="1"/>
  <c r="F4" i="1"/>
  <c r="E4" i="1"/>
  <c r="G4" i="1" s="1"/>
  <c r="D4" i="1"/>
  <c r="F3" i="1"/>
  <c r="E3" i="1"/>
  <c r="G3" i="1" s="1"/>
  <c r="D3" i="1"/>
  <c r="F2" i="1"/>
  <c r="E2" i="1"/>
  <c r="G2" i="1" s="1"/>
  <c r="D2" i="1"/>
</calcChain>
</file>

<file path=xl/sharedStrings.xml><?xml version="1.0" encoding="utf-8"?>
<sst xmlns="http://schemas.openxmlformats.org/spreadsheetml/2006/main" count="47" uniqueCount="47">
  <si>
    <t>Групи ресурсів</t>
  </si>
  <si>
    <t>Період 1 (тис. грн)</t>
  </si>
  <si>
    <t>Період 2 (тис. грн)</t>
  </si>
  <si>
    <t>Власний капітал</t>
  </si>
  <si>
    <t>Залучені кошти (депозити ФО)</t>
  </si>
  <si>
    <t>Залучені кошти (депозити ЮО)</t>
  </si>
  <si>
    <t>Позичені кошти (МБК, облігації)</t>
  </si>
  <si>
    <t>Інші зобов'язання</t>
  </si>
  <si>
    <t>Усього ресурсів (пасивів)</t>
  </si>
  <si>
    <t>Питома вага П1</t>
  </si>
  <si>
    <t>Питома вага П2</t>
  </si>
  <si>
    <t>Абс. відхилення</t>
  </si>
  <si>
    <t>Темп приросту, %</t>
  </si>
  <si>
    <t>РЕКВІЗИТИ ДЕПОЗИТНОГО ДОГОВОРУ</t>
  </si>
  <si>
    <t>ЗНАЧЕННЯ</t>
  </si>
  <si>
    <t>Вкладник</t>
  </si>
  <si>
    <t>Іванов Іван Іванович</t>
  </si>
  <si>
    <t>ІПН / Паспорт</t>
  </si>
  <si>
    <t>3214567890 / ММ 123456</t>
  </si>
  <si>
    <t>Вид вкладу</t>
  </si>
  <si>
    <t>Строковий "Стабільний"</t>
  </si>
  <si>
    <t>Валюта</t>
  </si>
  <si>
    <t>UAH (Гривня)</t>
  </si>
  <si>
    <t>Сума вкладу</t>
  </si>
  <si>
    <t>Термін (місяців)</t>
  </si>
  <si>
    <t>Процентна ставка (% річних)</t>
  </si>
  <si>
    <t>Дата відкриття</t>
  </si>
  <si>
    <t>13.05.2024</t>
  </si>
  <si>
    <t>Дата повернення</t>
  </si>
  <si>
    <t>13.02.2025</t>
  </si>
  <si>
    <t>Виплата процентів</t>
  </si>
  <si>
    <t>Щомісячна капіталізація</t>
  </si>
  <si>
    <t>Дострокове розірвання</t>
  </si>
  <si>
    <t>За ставкою "до запитання" (0.01%)</t>
  </si>
  <si>
    <t>Крок</t>
  </si>
  <si>
    <t>Дія операціоніста в АБС</t>
  </si>
  <si>
    <t>Опис</t>
  </si>
  <si>
    <t>Ідентифікація</t>
  </si>
  <si>
    <t>Пошук клієнта в базі або створення нової картки</t>
  </si>
  <si>
    <t>Вибір продукту</t>
  </si>
  <si>
    <t>Обрання параметрів депозиту (строк, ставка)</t>
  </si>
  <si>
    <t>Відкриття рахунку</t>
  </si>
  <si>
    <t>Генерація номера рахунку 2630/2635</t>
  </si>
  <si>
    <t>Друк документів</t>
  </si>
  <si>
    <t>Автоматичне заповнення та друк договору</t>
  </si>
  <si>
    <t>Прибуткування коштів</t>
  </si>
  <si>
    <t>Проведення касової операції або переказу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</si>
</sst>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/>
    <xf numFmtId="0" fontId="1" fillId="0" borderId="0" xfId="0" applyFont="1" applyFill="1"/>
    <xf numFmtId="10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10" fontId="1" fillId="0" borderId="2" xfId="0" applyNumberFormat="1" applyFont="1" applyFill="1" applyBorder="1"/>
    <xf numFmtId="9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Структура ресурсів (Період 2)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'Аналіз ресурсів'!$A$2:$A$5</c:f>
              <c:strCache>
                <c:ptCount val="4"/>
                <c:pt idx="0">
                  <c:v>Власний капітал</c:v>
                </c:pt>
                <c:pt idx="1">
                  <c:v>Залучені кошти (депозити ФО)</c:v>
                </c:pt>
                <c:pt idx="2">
                  <c:v>Залучені кошти (депозити ЮО)</c:v>
                </c:pt>
                <c:pt idx="3">
                  <c:v>Позичені кошти (МБК, облігації)</c:v>
                </c:pt>
              </c:strCache>
            </c:strRef>
          </c:cat>
          <c:val>
            <c:numRef>
              <c:f>'Аналіз ресурсів'!$E$2:$E$5</c:f>
              <c:numCache>
                <c:formatCode>0.00%</c:formatCode>
                <c:ptCount val="4"/>
                <c:pt idx="0">
                  <c:v>0.2196078431372549</c:v>
                </c:pt>
                <c:pt idx="1">
                  <c:v>0.40784313725490196</c:v>
                </c:pt>
                <c:pt idx="2">
                  <c:v>0.24313725490196078</c:v>
                </c:pt>
                <c:pt idx="3">
                  <c:v>9.4117647058823528E-2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F-48DA-8754-A9C475F9A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6</xdr:row>
      <xdr:rowOff>171450</xdr:rowOff>
    </xdr:from>
    <xdr:to>
      <xdr:col>6</xdr:col>
      <xdr:colOff>933450</xdr:colOff>
      <xdr:row>21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opLeftCell="C1" workbookViewId="0">
      <selection activeCell="E8" sqref="E8"/>
    </sheetView>
  </sheetViews>
  <sheetFormatPr defaultRowHeight="15" x14ac:dyDescent="0.25"/>
  <cols>
    <col min="1" max="1" width="32.85546875" bestFit="1" customWidth="1"/>
    <col min="2" max="3" width="23.28515625" bestFit="1" customWidth="1"/>
    <col min="4" max="5" width="19.5703125" bestFit="1" customWidth="1"/>
    <col min="6" max="6" width="20.140625" bestFit="1" customWidth="1"/>
    <col min="7" max="7" width="23" bestFit="1" customWidth="1"/>
  </cols>
  <sheetData>
    <row r="1" spans="1:7" ht="18.75" x14ac:dyDescent="0.3">
      <c r="A1" s="5" t="s">
        <v>0</v>
      </c>
      <c r="B1" s="5" t="s">
        <v>1</v>
      </c>
      <c r="C1" s="5" t="s">
        <v>2</v>
      </c>
      <c r="D1" s="6" t="s">
        <v>9</v>
      </c>
      <c r="E1" s="6" t="s">
        <v>10</v>
      </c>
      <c r="F1" s="6" t="s">
        <v>11</v>
      </c>
      <c r="G1" s="6" t="s">
        <v>12</v>
      </c>
    </row>
    <row r="2" spans="1:7" ht="15.75" x14ac:dyDescent="0.25">
      <c r="A2" s="1" t="s">
        <v>3</v>
      </c>
      <c r="B2" s="1">
        <v>250000</v>
      </c>
      <c r="C2" s="1">
        <v>280000</v>
      </c>
      <c r="D2" s="7">
        <f t="shared" ref="D2:E6" si="0">B2/B$7</f>
        <v>0.20833333333333334</v>
      </c>
      <c r="E2" s="3">
        <f t="shared" si="0"/>
        <v>0.2196078431372549</v>
      </c>
      <c r="F2" s="4">
        <f>C2-B2</f>
        <v>30000</v>
      </c>
      <c r="G2" s="3">
        <f>E2/B2</f>
        <v>8.7843137254901956E-7</v>
      </c>
    </row>
    <row r="3" spans="1:7" ht="15.75" x14ac:dyDescent="0.25">
      <c r="A3" s="1" t="s">
        <v>4</v>
      </c>
      <c r="B3" s="1">
        <v>450000</v>
      </c>
      <c r="C3" s="1">
        <v>520000</v>
      </c>
      <c r="D3" s="7">
        <f t="shared" si="0"/>
        <v>0.375</v>
      </c>
      <c r="E3" s="3">
        <f t="shared" si="0"/>
        <v>0.40784313725490196</v>
      </c>
      <c r="F3" s="4">
        <f>C3-B3</f>
        <v>70000</v>
      </c>
      <c r="G3" s="3">
        <f>E3/B3</f>
        <v>9.0631808278867106E-7</v>
      </c>
    </row>
    <row r="4" spans="1:7" ht="15.75" x14ac:dyDescent="0.25">
      <c r="A4" s="1" t="s">
        <v>5</v>
      </c>
      <c r="B4" s="1">
        <v>300000</v>
      </c>
      <c r="C4" s="1">
        <v>310000</v>
      </c>
      <c r="D4" s="7">
        <f t="shared" si="0"/>
        <v>0.25</v>
      </c>
      <c r="E4" s="3">
        <f t="shared" si="0"/>
        <v>0.24313725490196078</v>
      </c>
      <c r="F4" s="4">
        <f>C4-B4</f>
        <v>10000</v>
      </c>
      <c r="G4" s="3">
        <f>E4/B4</f>
        <v>8.1045751633986928E-7</v>
      </c>
    </row>
    <row r="5" spans="1:7" ht="15.75" x14ac:dyDescent="0.25">
      <c r="A5" s="1" t="s">
        <v>6</v>
      </c>
      <c r="B5" s="1">
        <v>150000</v>
      </c>
      <c r="C5" s="1">
        <v>120000</v>
      </c>
      <c r="D5" s="7">
        <f t="shared" si="0"/>
        <v>0.125</v>
      </c>
      <c r="E5" s="3">
        <f t="shared" si="0"/>
        <v>9.4117647058823528E-2</v>
      </c>
      <c r="F5" s="4">
        <f>C5-B5</f>
        <v>-30000</v>
      </c>
      <c r="G5" s="3">
        <f>E5/B5</f>
        <v>6.2745098039215686E-7</v>
      </c>
    </row>
    <row r="6" spans="1:7" ht="15.75" x14ac:dyDescent="0.25">
      <c r="A6" s="1" t="s">
        <v>7</v>
      </c>
      <c r="B6" s="1">
        <v>50000</v>
      </c>
      <c r="C6" s="1">
        <v>45000</v>
      </c>
      <c r="D6" s="7">
        <f t="shared" si="0"/>
        <v>4.1666666666666664E-2</v>
      </c>
      <c r="E6" s="3">
        <f t="shared" si="0"/>
        <v>3.5294117647058823E-2</v>
      </c>
      <c r="F6" s="4">
        <f>C6-B6</f>
        <v>-5000</v>
      </c>
      <c r="G6" s="3">
        <f>E6/B6</f>
        <v>7.0588235294117645E-7</v>
      </c>
    </row>
    <row r="7" spans="1:7" ht="15.75" x14ac:dyDescent="0.25">
      <c r="A7" s="1" t="s">
        <v>8</v>
      </c>
      <c r="B7" s="1">
        <v>1200000</v>
      </c>
      <c r="C7" s="1">
        <v>1275000</v>
      </c>
      <c r="D7" s="2"/>
      <c r="E7" s="2"/>
      <c r="F7" s="2"/>
      <c r="G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F13" sqref="F13"/>
    </sheetView>
  </sheetViews>
  <sheetFormatPr defaultRowHeight="15" x14ac:dyDescent="0.25"/>
  <cols>
    <col min="1" max="1" width="52.85546875" bestFit="1" customWidth="1"/>
    <col min="2" max="2" width="35.28515625" bestFit="1" customWidth="1"/>
  </cols>
  <sheetData>
    <row r="1" spans="1:4" ht="18.75" x14ac:dyDescent="0.3">
      <c r="A1" s="6" t="s">
        <v>13</v>
      </c>
      <c r="B1" s="6" t="s">
        <v>14</v>
      </c>
      <c r="C1" s="2"/>
      <c r="D1" s="2"/>
    </row>
    <row r="2" spans="1:4" ht="15.75" x14ac:dyDescent="0.25">
      <c r="A2" s="1" t="s">
        <v>15</v>
      </c>
      <c r="B2" s="1" t="s">
        <v>16</v>
      </c>
      <c r="C2" s="2"/>
      <c r="D2" s="2"/>
    </row>
    <row r="3" spans="1:4" ht="15.75" x14ac:dyDescent="0.25">
      <c r="A3" s="1" t="s">
        <v>17</v>
      </c>
      <c r="B3" s="1" t="s">
        <v>18</v>
      </c>
      <c r="C3" s="2"/>
      <c r="D3" s="2"/>
    </row>
    <row r="4" spans="1:4" ht="15.75" x14ac:dyDescent="0.25">
      <c r="A4" s="1" t="s">
        <v>19</v>
      </c>
      <c r="B4" s="1" t="s">
        <v>20</v>
      </c>
      <c r="C4" s="2"/>
      <c r="D4" s="2"/>
    </row>
    <row r="5" spans="1:4" ht="15.75" x14ac:dyDescent="0.25">
      <c r="A5" s="1" t="s">
        <v>21</v>
      </c>
      <c r="B5" s="1" t="s">
        <v>22</v>
      </c>
      <c r="C5" s="2"/>
      <c r="D5" s="2"/>
    </row>
    <row r="6" spans="1:4" ht="15.75" x14ac:dyDescent="0.25">
      <c r="A6" s="1" t="s">
        <v>23</v>
      </c>
      <c r="B6" s="1">
        <v>50000</v>
      </c>
      <c r="C6" s="2"/>
      <c r="D6" s="2"/>
    </row>
    <row r="7" spans="1:4" ht="15.75" x14ac:dyDescent="0.25">
      <c r="A7" s="1" t="s">
        <v>24</v>
      </c>
      <c r="B7" s="1">
        <v>9</v>
      </c>
      <c r="C7" s="2"/>
      <c r="D7" s="2"/>
    </row>
    <row r="8" spans="1:4" ht="15.75" x14ac:dyDescent="0.25">
      <c r="A8" s="1" t="s">
        <v>25</v>
      </c>
      <c r="B8" s="8">
        <v>0.14000000000000001</v>
      </c>
      <c r="C8" s="2"/>
      <c r="D8" s="2"/>
    </row>
    <row r="9" spans="1:4" ht="15.75" x14ac:dyDescent="0.25">
      <c r="A9" s="1" t="s">
        <v>26</v>
      </c>
      <c r="B9" s="1" t="s">
        <v>27</v>
      </c>
      <c r="C9" s="2"/>
      <c r="D9" s="2"/>
    </row>
    <row r="10" spans="1:4" ht="15.75" x14ac:dyDescent="0.25">
      <c r="A10" s="1" t="s">
        <v>28</v>
      </c>
      <c r="B10" s="1" t="s">
        <v>29</v>
      </c>
      <c r="C10" s="2"/>
      <c r="D10" s="2"/>
    </row>
    <row r="11" spans="1:4" ht="15.75" x14ac:dyDescent="0.25">
      <c r="A11" s="1" t="s">
        <v>30</v>
      </c>
      <c r="B11" s="1" t="s">
        <v>31</v>
      </c>
      <c r="C11" s="2"/>
      <c r="D11" s="2"/>
    </row>
    <row r="12" spans="1:4" ht="15.75" x14ac:dyDescent="0.25">
      <c r="A12" s="1" t="s">
        <v>32</v>
      </c>
      <c r="B12" s="1" t="s">
        <v>33</v>
      </c>
      <c r="C12" s="2"/>
      <c r="D1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tabSelected="1" workbookViewId="0">
      <selection activeCell="C10" sqref="C10"/>
    </sheetView>
  </sheetViews>
  <sheetFormatPr defaultRowHeight="15" x14ac:dyDescent="0.25"/>
  <cols>
    <col min="1" max="1" width="5.85546875" bestFit="1" customWidth="1"/>
    <col min="2" max="2" width="24.85546875" bestFit="1" customWidth="1"/>
    <col min="3" max="3" width="48.85546875" bestFit="1" customWidth="1"/>
  </cols>
  <sheetData>
    <row r="1" spans="1:6" ht="15.75" x14ac:dyDescent="0.25">
      <c r="A1" s="1" t="s">
        <v>34</v>
      </c>
      <c r="B1" s="1" t="s">
        <v>35</v>
      </c>
      <c r="C1" s="1" t="s">
        <v>36</v>
      </c>
      <c r="D1" s="2"/>
      <c r="E1" s="2"/>
      <c r="F1" s="2"/>
    </row>
    <row r="2" spans="1:6" ht="15.75" x14ac:dyDescent="0.25">
      <c r="A2" s="1">
        <v>1</v>
      </c>
      <c r="B2" s="1" t="s">
        <v>37</v>
      </c>
      <c r="C2" s="1" t="s">
        <v>38</v>
      </c>
      <c r="D2" s="2"/>
      <c r="E2" s="2"/>
      <c r="F2" s="2"/>
    </row>
    <row r="3" spans="1:6" ht="15.75" x14ac:dyDescent="0.25">
      <c r="A3" s="1">
        <v>2</v>
      </c>
      <c r="B3" s="1" t="s">
        <v>39</v>
      </c>
      <c r="C3" s="1" t="s">
        <v>40</v>
      </c>
      <c r="D3" s="2"/>
      <c r="E3" s="2"/>
      <c r="F3" s="2"/>
    </row>
    <row r="4" spans="1:6" ht="15.75" x14ac:dyDescent="0.25">
      <c r="A4" s="1">
        <v>3</v>
      </c>
      <c r="B4" s="1" t="s">
        <v>41</v>
      </c>
      <c r="C4" s="1" t="s">
        <v>42</v>
      </c>
      <c r="D4" s="2"/>
      <c r="E4" s="2"/>
      <c r="F4" s="2"/>
    </row>
    <row r="5" spans="1:6" ht="15.75" x14ac:dyDescent="0.25">
      <c r="A5" s="1">
        <v>4</v>
      </c>
      <c r="B5" s="1" t="s">
        <v>43</v>
      </c>
      <c r="C5" s="1" t="s">
        <v>44</v>
      </c>
      <c r="D5" s="2"/>
      <c r="E5" s="2"/>
      <c r="F5" s="2"/>
    </row>
    <row r="6" spans="1:6" ht="15.75" x14ac:dyDescent="0.25">
      <c r="A6" s="1">
        <v>5</v>
      </c>
      <c r="B6" s="1" t="s">
        <v>45</v>
      </c>
      <c r="C6" s="1" t="s">
        <v>46</v>
      </c>
      <c r="D6" s="2"/>
      <c r="E6" s="2"/>
      <c r="F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Аналіз ресурсів</vt:lpstr>
      <vt:lpstr>Депозитний договір</vt:lpstr>
      <vt:lpstr>Алгоритм АБС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2026-05-13T09:31:42Z</dcterms:created>
  <dcterms:modified xsi:type="dcterms:W3CDTF">2026-05-13T11:02:02Z</dcterms:modified>
</cp:coreProperties>
</file>